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0" documentId="13_ncr:1_{2B8C56FF-4E27-4686-983C-A94F5FC503F6}" xr6:coauthVersionLast="47" xr6:coauthVersionMax="47" xr10:uidLastSave="{00000000-0000-0000-0000-000000000000}"/>
  <bookViews>
    <workbookView xWindow="28680" yWindow="-120" windowWidth="29040" windowHeight="15720" xr2:uid="{00000000-000D-0000-FFFF-FFFF00000000}"/>
  </bookViews>
  <sheets>
    <sheet name="LOTE 4" sheetId="4" r:id="rId1"/>
    <sheet name="LOTE 1 (2)" sheetId="2" state="hidden" r:id="rId2"/>
    <sheet name="LOTE 1 (3)"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4" l="1"/>
  <c r="G13" i="4"/>
  <c r="G19" i="4" l="1"/>
  <c r="G20" i="4"/>
  <c r="G18" i="4"/>
  <c r="G21" i="4" l="1"/>
  <c r="G11" i="4"/>
  <c r="D27" i="4" l="1"/>
  <c r="G12" i="4"/>
  <c r="G14" i="4" s="1"/>
  <c r="E14" i="3" l="1"/>
  <c r="D14" i="3" s="1"/>
  <c r="C14" i="3"/>
  <c r="C15" i="3" s="1"/>
  <c r="G12" i="3"/>
  <c r="J11" i="3"/>
  <c r="I11" i="3"/>
  <c r="J10" i="3"/>
  <c r="I10" i="3"/>
  <c r="J9" i="3"/>
  <c r="I9" i="3"/>
  <c r="E14" i="2" l="1"/>
  <c r="D14" i="2" s="1"/>
  <c r="G12" i="2"/>
  <c r="J11" i="2"/>
  <c r="I11" i="2"/>
  <c r="J10" i="2"/>
  <c r="I10" i="2"/>
  <c r="J9" i="2"/>
  <c r="C14" i="2" s="1"/>
  <c r="C15" i="2" s="1"/>
  <c r="I9" i="2"/>
</calcChain>
</file>

<file path=xl/sharedStrings.xml><?xml version="1.0" encoding="utf-8"?>
<sst xmlns="http://schemas.openxmlformats.org/spreadsheetml/2006/main" count="80" uniqueCount="44">
  <si>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</si>
  <si>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</si>
  <si>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</si>
  <si>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</si>
  <si>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</si>
  <si>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</si>
  <si>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</si>
  <si>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</si>
  <si>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</si>
  <si>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</si>
  <si>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</si>
  <si>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</si>
  <si>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</si>
  <si>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</si>
  <si>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</si>
  <si>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</si>
  <si>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</si>
  <si>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</si>
  <si>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</si>
  <si>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</si>
  <si>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</si>
  <si>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</si>
  <si>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t>Nº LICT/99/029/2023/0095</t>
  </si>
  <si>
    <t>Centro</t>
  </si>
  <si>
    <t>Nº estimado de trayectos anuales.</t>
  </si>
  <si>
    <t>Presupuesto anual estimado</t>
  </si>
  <si>
    <t>TOTAL</t>
  </si>
  <si>
    <t>Nª kms estimados</t>
  </si>
  <si>
    <t>Precio máximo por km (€)</t>
  </si>
  <si>
    <t>Precio ofertado (€)</t>
  </si>
  <si>
    <r>
      <t xml:space="preserve">TRAYECTOS INTERURBANO/INTERPROVINCIAL.
</t>
    </r>
    <r>
      <rPr>
        <b/>
        <sz val="9"/>
        <rFont val="Calibri"/>
        <family val="2"/>
        <scheme val="minor"/>
      </rPr>
      <t>Son interurbanos aquellos trayectos en los que la recogida o la llegada se realiza fuera del municipio en que se encuentra el centro de FREMAP, encontrándose en un radio de más de 15 Km desde el Centro FREMAP.
Son interprovinciales aquellos trayectos en los que la recogida o la llegada se realiza fuera de la provincia.</t>
    </r>
  </si>
  <si>
    <t>*Nota: El importe ofertado total para la duración inicial se ha formulado multiplicando el presupuesto anual ofertado- según el precio ofertado y los consumos anuales estimados - por dos, ya que la duración inicial son dos años.</t>
  </si>
  <si>
    <t>Precio máximo por trayecto (€).
El trayecto no incluye ida y vuelta con paciente.</t>
  </si>
  <si>
    <r>
      <t xml:space="preserve">OFERTA ECONÓMICA: </t>
    </r>
    <r>
      <rPr>
        <b/>
        <u/>
        <sz val="20"/>
        <color theme="0"/>
        <rFont val="Calibri"/>
        <family val="2"/>
        <scheme val="minor"/>
      </rPr>
      <t>LOTE 4</t>
    </r>
  </si>
  <si>
    <t>Contratación del servicio de transporte de pacientes en otros medios de los centros asistenciales de FREMAP, Mutua Colaboradora con la Seguridad Social Nº61, en Cáceres.</t>
  </si>
  <si>
    <t>Cáceres</t>
  </si>
  <si>
    <t>Navalmoral de la Mata</t>
  </si>
  <si>
    <t>Plasencia</t>
  </si>
  <si>
    <t>Nº estimado de trayectos anuales con IDA en vacío (+5 km)</t>
  </si>
  <si>
    <t xml:space="preserve">Provincia de Cáceres </t>
  </si>
  <si>
    <t xml:space="preserve">Precio máximo suplido de IDA </t>
  </si>
  <si>
    <t>SUPLIDOS (para los casos de IDA en vacío en trayectos interurbanos)</t>
  </si>
  <si>
    <r>
      <t xml:space="preserve">OTROS MEDIOS (TAXI, VTC..)
</t>
    </r>
    <r>
      <rPr>
        <b/>
        <sz val="12"/>
        <rFont val="Calibri"/>
        <family val="2"/>
        <scheme val="minor"/>
      </rPr>
      <t>SERVICIOS PROGRAMADOS Y NO PROGRAMADOS</t>
    </r>
  </si>
  <si>
    <r>
      <t xml:space="preserve">TRAYECTOS URBANOS.
</t>
    </r>
    <r>
      <rPr>
        <b/>
        <sz val="9"/>
        <rFont val="Calibri"/>
        <family val="2"/>
        <scheme val="minor"/>
      </rPr>
      <t xml:space="preserve">Son los trayectos que se realizan dentro del municipio en que se encuentra el Centro FREMAP y además, los trayectos que se realizan en un radio de 15 km desde el Centro de FREMAP.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</si>
</sst>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2"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2"/>
      <name val="Calibri"/>
      <family val="2"/>
      <scheme val="minor"/>
    </font>
    <font>
      <b/>
      <sz val="12"/>
      <color theme="1"/>
      <name val="Calibri"/>
      <family val="2"/>
      <scheme val="minor"/>
    </font>
    <font>
      <sz val="11"/>
      <color theme="1"/>
      <name val="Calibri"/>
      <family val="2"/>
      <scheme val="minor"/>
    </font>
    <font>
      <sz val="11"/>
      <color rgb="FFFF0000"/>
      <name val="Calibri"/>
      <family val="2"/>
      <scheme val="minor"/>
    </font>
    <font>
      <b/>
      <sz val="16"/>
      <name val="Calibri"/>
      <family val="2"/>
      <scheme val="minor"/>
    </font>
    <font>
      <b/>
      <sz val="16"/>
      <color theme="0"/>
      <name val="Calibri"/>
      <family val="2"/>
      <scheme val="minor"/>
    </font>
    <font>
      <b/>
      <sz val="14"/>
      <name val="Calibri"/>
      <family val="2"/>
      <scheme val="minor"/>
    </font>
    <font>
      <b/>
      <sz val="9"/>
      <name val="Calibri"/>
      <family val="2"/>
      <scheme val="minor"/>
    </font>
    <font>
      <b/>
      <sz val="20"/>
      <color theme="0"/>
      <name val="Calibri"/>
      <family val="2"/>
      <scheme val="minor"/>
    </font>
    <font>
      <b/>
      <u/>
      <sz val="20"/>
      <color theme="0"/>
      <name val="Calibri"/>
      <family val="2"/>
      <scheme val="minor"/>
    </font>
  </fonts>
  <fills count="20">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rgb="FF00B0F0"/>
        <bgColor indexed="64"/>
      </patternFill>
    </fill>
    <fill>
      <patternFill patternType="solid">
        <fgColor theme="7"/>
        <bgColor indexed="64"/>
      </patternFill>
    </fill>
    <fill>
      <patternFill patternType="solid">
        <fgColor theme="7" tint="0.59999389629810485"/>
        <bgColor indexed="64"/>
      </patternFill>
    </fill>
    <fill>
      <patternFill patternType="solid">
        <fgColor theme="5" tint="0.79998168889431442"/>
        <bgColor indexed="65"/>
      </patternFill>
    </fill>
    <fill>
      <patternFill patternType="solid">
        <fgColor rgb="FFFF9999"/>
        <bgColor indexed="64"/>
      </patternFill>
    </fill>
    <fill>
      <patternFill patternType="solid">
        <fgColor rgb="FFFCE4D6"/>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4">
    <xf numFmtId="0" fontId="0" fillId="0" borderId="0"/>
    <xf numFmtId="0" fontId="2" fillId="2" borderId="0" applyNumberFormat="0" applyBorder="0" applyAlignment="0" applyProtection="0"/>
    <xf numFmtId="44" fontId="14" fillId="0" borderId="0" applyFont="0" applyFill="0" applyBorder="0" applyAlignment="0" applyProtection="0"/>
    <xf numFmtId="0" fontId="14" fillId="17" borderId="0" applyNumberFormat="0" applyBorder="0" applyAlignment="0" applyProtection="0"/>
  </cellStyleXfs>
  <cellXfs count="102">
    <xf numFmtId="0" fontId="0" fillId="0" borderId="0" xfId="0"/>
    <xf numFmtId="4" fontId="0" fillId="0" borderId="0" xfId="0" applyNumberFormat="1"/>
    <xf numFmtId="0" fontId="0" fillId="0" borderId="0" xfId="0" applyAlignment="1">
      <alignment wrapText="1"/>
    </xf>
    <xf numFmtId="4" fontId="2" fillId="0" borderId="2" xfId="1" applyNumberFormat="1" applyFill="1" applyBorder="1" applyAlignment="1" applyProtection="1">
      <alignment horizontal="center" vertical="center"/>
    </xf>
    <xf numFmtId="4" fontId="0" fillId="0" borderId="2" xfId="0" applyNumberFormat="1" applyBorder="1"/>
    <xf numFmtId="4" fontId="7" fillId="7" borderId="1" xfId="0" applyNumberFormat="1" applyFont="1" applyFill="1" applyBorder="1" applyAlignment="1">
      <alignment horizontal="center" vertical="center" wrapText="1"/>
    </xf>
    <xf numFmtId="4" fontId="7" fillId="4" borderId="1" xfId="0" applyNumberFormat="1" applyFont="1" applyFill="1" applyBorder="1" applyAlignment="1">
      <alignment horizontal="center" vertical="center" wrapText="1"/>
    </xf>
    <xf numFmtId="4" fontId="0" fillId="0" borderId="0" xfId="0" applyNumberFormat="1" applyAlignment="1">
      <alignment horizontal="center" vertical="center"/>
    </xf>
    <xf numFmtId="4" fontId="7" fillId="11" borderId="1" xfId="0" applyNumberFormat="1" applyFont="1" applyFill="1" applyBorder="1" applyAlignment="1">
      <alignment horizontal="center" vertical="center" wrapText="1"/>
    </xf>
    <xf numFmtId="4" fontId="3" fillId="3" borderId="0" xfId="1" applyNumberFormat="1" applyFont="1" applyFill="1" applyBorder="1" applyAlignment="1" applyProtection="1">
      <alignment horizontal="center" vertical="center"/>
    </xf>
    <xf numFmtId="0" fontId="0" fillId="9" borderId="0" xfId="0" applyFill="1"/>
    <xf numFmtId="4" fontId="0" fillId="0" borderId="1" xfId="0" applyNumberFormat="1" applyBorder="1" applyAlignment="1">
      <alignment horizontal="center" vertical="center"/>
    </xf>
    <xf numFmtId="0" fontId="0" fillId="0" borderId="0" xfId="0" applyAlignment="1">
      <alignment horizontal="center" vertical="center" wrapText="1"/>
    </xf>
    <xf numFmtId="4" fontId="8" fillId="0" borderId="0" xfId="0" applyNumberFormat="1" applyFont="1" applyAlignment="1">
      <alignment horizontal="center" vertical="center" wrapText="1"/>
    </xf>
    <xf numFmtId="164" fontId="0" fillId="0" borderId="0" xfId="0" applyNumberFormat="1" applyAlignment="1">
      <alignment horizontal="center"/>
    </xf>
    <xf numFmtId="164" fontId="0" fillId="0" borderId="1" xfId="0" applyNumberFormat="1" applyBorder="1" applyAlignment="1">
      <alignment horizontal="center" vertical="center"/>
    </xf>
    <xf numFmtId="4" fontId="7" fillId="1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4" fontId="7" fillId="0" borderId="1" xfId="0" applyNumberFormat="1" applyFont="1" applyBorder="1" applyAlignment="1">
      <alignment horizontal="center" vertical="center" wrapText="1"/>
    </xf>
    <xf numFmtId="4" fontId="7" fillId="0" borderId="0" xfId="0" applyNumberFormat="1" applyFont="1" applyAlignment="1">
      <alignment horizontal="center" vertical="center"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4"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5"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Fill="1" applyBorder="1" applyAlignment="1">
      <alignment horizontal="center" vertical="center"/>
    </xf>
    <xf numFmtId="164" fontId="0" fillId="7" borderId="1" xfId="0" applyNumberFormat="1" applyFill="1" applyBorder="1" applyAlignment="1">
      <alignment horizontal="center" vertical="center"/>
    </xf>
    <xf numFmtId="4" fontId="17" fillId="0" borderId="0" xfId="1" applyNumberFormat="1" applyFont="1" applyFill="1" applyBorder="1" applyAlignment="1" applyProtection="1">
      <alignment horizontal="center" vertical="center" wrapText="1"/>
    </xf>
    <xf numFmtId="0" fontId="14" fillId="0" borderId="0" xfId="0" applyFont="1" applyAlignment="1">
      <alignment wrapText="1"/>
    </xf>
    <xf numFmtId="4" fontId="2" fillId="0" borderId="2" xfId="1" applyNumberFormat="1" applyFill="1" applyBorder="1" applyAlignment="1" applyProtection="1">
      <alignment horizontal="center" vertical="center" wrapText="1"/>
    </xf>
    <xf numFmtId="44" fontId="11" fillId="10" borderId="3" xfId="2" applyFont="1" applyFill="1" applyBorder="1" applyAlignment="1" applyProtection="1">
      <alignment horizontal="center" vertical="center"/>
    </xf>
    <xf numFmtId="44" fontId="11" fillId="10" borderId="1" xfId="2" applyFont="1" applyFill="1" applyBorder="1" applyAlignment="1" applyProtection="1">
      <alignment horizontal="center" vertical="center"/>
    </xf>
    <xf numFmtId="0" fontId="14" fillId="0" borderId="0" xfId="0" applyFont="1" applyAlignment="1" applyProtection="1">
      <alignment vertical="center" wrapText="1"/>
      <protection locked="0"/>
    </xf>
    <xf numFmtId="0" fontId="15" fillId="0" borderId="0" xfId="2" applyNumberFormat="1" applyFont="1" applyBorder="1" applyAlignment="1">
      <alignment horizontal="center" wrapText="1"/>
    </xf>
    <xf numFmtId="164" fontId="0" fillId="16" borderId="1" xfId="0" applyNumberFormat="1" applyFill="1" applyBorder="1" applyAlignment="1" applyProtection="1">
      <alignment horizontal="center" vertical="center"/>
      <protection locked="0"/>
    </xf>
    <xf numFmtId="44" fontId="11" fillId="13" borderId="1" xfId="2" applyFont="1" applyFill="1" applyBorder="1" applyAlignment="1" applyProtection="1">
      <alignment horizontal="center" vertical="center" wrapText="1"/>
    </xf>
    <xf numFmtId="44" fontId="11" fillId="0" borderId="1" xfId="2" applyFont="1" applyBorder="1" applyAlignment="1" applyProtection="1">
      <alignment horizontal="center" vertical="center"/>
    </xf>
    <xf numFmtId="0" fontId="15" fillId="0" borderId="0" xfId="2" applyNumberFormat="1" applyFont="1" applyBorder="1" applyAlignment="1" applyProtection="1">
      <alignment horizontal="center" wrapText="1"/>
    </xf>
    <xf numFmtId="0" fontId="15" fillId="0" borderId="0" xfId="0" applyFont="1" applyAlignment="1">
      <alignment horizontal="center" wrapText="1"/>
    </xf>
    <xf numFmtId="4" fontId="7" fillId="7" borderId="3" xfId="0" applyNumberFormat="1" applyFont="1" applyFill="1" applyBorder="1" applyAlignment="1">
      <alignment horizontal="center" vertical="center"/>
    </xf>
    <xf numFmtId="4" fontId="11" fillId="0" borderId="6" xfId="0" applyNumberFormat="1" applyFont="1" applyBorder="1" applyAlignment="1">
      <alignment horizontal="center" vertical="center"/>
    </xf>
    <xf numFmtId="4" fontId="11" fillId="0" borderId="6" xfId="0" applyNumberFormat="1" applyFont="1" applyBorder="1" applyAlignment="1">
      <alignment horizontal="center" vertical="center" wrapText="1"/>
    </xf>
    <xf numFmtId="4" fontId="11" fillId="0" borderId="6" xfId="0" applyNumberFormat="1" applyFont="1" applyBorder="1" applyAlignment="1">
      <alignment horizontal="left" vertical="center"/>
    </xf>
    <xf numFmtId="4" fontId="11" fillId="0" borderId="1" xfId="0" applyNumberFormat="1" applyFont="1" applyBorder="1" applyAlignment="1">
      <alignment horizontal="center" vertical="center" wrapText="1"/>
    </xf>
    <xf numFmtId="4" fontId="11" fillId="0" borderId="1" xfId="0" applyNumberFormat="1" applyFont="1" applyBorder="1" applyAlignment="1">
      <alignment horizontal="left" vertical="center"/>
    </xf>
    <xf numFmtId="0" fontId="13" fillId="6" borderId="1" xfId="0" applyFont="1" applyFill="1" applyBorder="1" applyAlignment="1">
      <alignment horizontal="center" vertical="center" wrapText="1"/>
    </xf>
    <xf numFmtId="4" fontId="11" fillId="18" borderId="6" xfId="0" applyNumberFormat="1" applyFont="1" applyFill="1" applyBorder="1" applyAlignment="1">
      <alignment horizontal="center" vertical="center" wrapText="1"/>
    </xf>
    <xf numFmtId="44" fontId="11" fillId="0" borderId="0" xfId="0" applyNumberFormat="1" applyFont="1"/>
    <xf numFmtId="4" fontId="11" fillId="0" borderId="6" xfId="0" applyNumberFormat="1" applyFont="1" applyBorder="1" applyAlignment="1">
      <alignment horizontal="left" vertical="center" wrapText="1"/>
    </xf>
    <xf numFmtId="4" fontId="11" fillId="18" borderId="1" xfId="0" applyNumberFormat="1" applyFont="1" applyFill="1" applyBorder="1" applyAlignment="1">
      <alignment horizontal="center" vertical="center" wrapText="1"/>
    </xf>
    <xf numFmtId="0" fontId="14" fillId="0" borderId="0" xfId="0" applyFont="1" applyAlignment="1">
      <alignment vertical="center" wrapText="1"/>
    </xf>
    <xf numFmtId="0" fontId="11" fillId="0" borderId="1" xfId="0" applyFont="1" applyBorder="1" applyAlignment="1">
      <alignment horizontal="center" vertical="center" wrapText="1"/>
    </xf>
    <xf numFmtId="0" fontId="13" fillId="6" borderId="6" xfId="0" applyFont="1" applyFill="1" applyBorder="1" applyAlignment="1">
      <alignment horizontal="center" vertical="center" wrapText="1"/>
    </xf>
    <xf numFmtId="0" fontId="13" fillId="8" borderId="1" xfId="0" applyFont="1" applyFill="1" applyBorder="1" applyAlignment="1">
      <alignment horizontal="center" vertical="center" wrapText="1"/>
    </xf>
    <xf numFmtId="164" fontId="0" fillId="0" borderId="0" xfId="0" applyNumberFormat="1"/>
    <xf numFmtId="0" fontId="0" fillId="0" borderId="0" xfId="0" applyAlignment="1">
      <alignment vertical="center" wrapText="1"/>
    </xf>
    <xf numFmtId="4" fontId="11" fillId="0" borderId="0" xfId="0" applyNumberFormat="1" applyFont="1" applyAlignment="1">
      <alignment horizontal="center" vertical="center"/>
    </xf>
    <xf numFmtId="4" fontId="11" fillId="0" borderId="0" xfId="0" applyNumberFormat="1" applyFont="1" applyAlignment="1">
      <alignment horizontal="center" vertical="center" wrapText="1"/>
    </xf>
    <xf numFmtId="0" fontId="15" fillId="0" borderId="10" xfId="2" applyNumberFormat="1" applyFont="1" applyBorder="1" applyAlignment="1">
      <alignment horizontal="center" wrapText="1"/>
    </xf>
    <xf numFmtId="4" fontId="7" fillId="7" borderId="12" xfId="0" applyNumberFormat="1" applyFont="1" applyFill="1" applyBorder="1" applyAlignment="1">
      <alignment horizontal="center" vertical="center"/>
    </xf>
    <xf numFmtId="4" fontId="7" fillId="7" borderId="5" xfId="0" applyNumberFormat="1" applyFont="1" applyFill="1" applyBorder="1" applyAlignment="1">
      <alignment horizontal="center" vertical="center"/>
    </xf>
    <xf numFmtId="4" fontId="7" fillId="7" borderId="3" xfId="0" applyNumberFormat="1" applyFont="1" applyFill="1" applyBorder="1" applyAlignment="1">
      <alignment horizontal="center" vertical="center"/>
    </xf>
    <xf numFmtId="44" fontId="11" fillId="0" borderId="7" xfId="2" applyFont="1" applyFill="1" applyBorder="1" applyAlignment="1" applyProtection="1">
      <alignment horizontal="center" vertical="center"/>
    </xf>
    <xf numFmtId="44" fontId="11" fillId="0" borderId="8" xfId="2" applyFont="1" applyFill="1" applyBorder="1" applyAlignment="1" applyProtection="1">
      <alignment horizontal="center" vertical="center"/>
    </xf>
    <xf numFmtId="164" fontId="0" fillId="16" borderId="7" xfId="0" applyNumberFormat="1" applyFill="1" applyBorder="1" applyAlignment="1" applyProtection="1">
      <alignment horizontal="center" vertical="center"/>
      <protection locked="0"/>
    </xf>
    <xf numFmtId="164" fontId="0" fillId="16" borderId="8" xfId="0" applyNumberFormat="1" applyFill="1" applyBorder="1" applyAlignment="1" applyProtection="1">
      <alignment horizontal="center" vertical="center"/>
      <protection locked="0"/>
    </xf>
    <xf numFmtId="4" fontId="11" fillId="0" borderId="16" xfId="0" applyNumberFormat="1" applyFont="1" applyBorder="1" applyAlignment="1">
      <alignment horizontal="center" vertical="center" wrapText="1"/>
    </xf>
    <xf numFmtId="4" fontId="11" fillId="0" borderId="14" xfId="0" applyNumberFormat="1" applyFont="1" applyBorder="1" applyAlignment="1">
      <alignment horizontal="center" vertical="center" wrapText="1"/>
    </xf>
    <xf numFmtId="4" fontId="18" fillId="19" borderId="1" xfId="3" applyNumberFormat="1" applyFont="1" applyFill="1" applyBorder="1" applyAlignment="1" applyProtection="1">
      <alignment horizontal="center" vertical="center" wrapText="1"/>
    </xf>
    <xf numFmtId="4" fontId="20" fillId="3" borderId="0" xfId="1" applyNumberFormat="1" applyFont="1" applyFill="1" applyBorder="1" applyAlignment="1" applyProtection="1">
      <alignment horizontal="center" vertical="center"/>
    </xf>
    <xf numFmtId="4" fontId="20" fillId="3" borderId="0" xfId="1" applyNumberFormat="1" applyFont="1" applyFill="1" applyBorder="1" applyAlignment="1" applyProtection="1">
      <alignment horizontal="center" vertical="center" wrapText="1"/>
    </xf>
    <xf numFmtId="4" fontId="16" fillId="6" borderId="1" xfId="1" applyNumberFormat="1" applyFont="1" applyFill="1" applyBorder="1" applyAlignment="1" applyProtection="1">
      <alignment horizontal="center" vertical="center" wrapText="1"/>
    </xf>
    <xf numFmtId="4" fontId="18" fillId="17" borderId="1" xfId="3" applyNumberFormat="1" applyFont="1" applyBorder="1" applyAlignment="1" applyProtection="1">
      <alignment horizontal="center" vertical="center" wrapText="1"/>
    </xf>
    <xf numFmtId="44" fontId="11" fillId="0" borderId="15" xfId="2" applyFont="1" applyFill="1" applyBorder="1" applyAlignment="1" applyProtection="1">
      <alignment horizontal="center" vertical="center"/>
    </xf>
    <xf numFmtId="44" fontId="11" fillId="0" borderId="9" xfId="2" applyFont="1" applyFill="1" applyBorder="1" applyAlignment="1" applyProtection="1">
      <alignment horizontal="center" vertical="center"/>
    </xf>
    <xf numFmtId="44" fontId="11" fillId="0" borderId="10" xfId="2" applyFont="1" applyFill="1" applyBorder="1" applyAlignment="1" applyProtection="1">
      <alignment horizontal="center" vertical="center"/>
    </xf>
    <xf numFmtId="44" fontId="11" fillId="0" borderId="11" xfId="2" applyFont="1" applyFill="1" applyBorder="1" applyAlignment="1" applyProtection="1">
      <alignment horizontal="center" vertical="center"/>
    </xf>
    <xf numFmtId="0" fontId="14" fillId="0" borderId="0" xfId="0" applyFont="1" applyAlignment="1" applyProtection="1">
      <alignment horizontal="center" vertical="center" wrapText="1"/>
      <protection locked="0"/>
    </xf>
    <xf numFmtId="0" fontId="0" fillId="0" borderId="13" xfId="0" applyBorder="1" applyAlignment="1">
      <alignment horizontal="justify" vertical="center" wrapText="1"/>
    </xf>
    <xf numFmtId="0" fontId="0" fillId="0" borderId="0" xfId="0" applyAlignment="1">
      <alignment horizontal="justify" vertical="center" wrapText="1"/>
    </xf>
    <xf numFmtId="4" fontId="12" fillId="11" borderId="4" xfId="0" applyNumberFormat="1" applyFont="1" applyFill="1" applyBorder="1" applyAlignment="1">
      <alignment horizontal="center" vertical="center" wrapText="1"/>
    </xf>
    <xf numFmtId="4" fontId="12" fillId="11" borderId="3" xfId="0" applyNumberFormat="1" applyFont="1" applyFill="1" applyBorder="1" applyAlignment="1">
      <alignment horizontal="center" vertical="center" wrapText="1"/>
    </xf>
    <xf numFmtId="164" fontId="6" fillId="12" borderId="1" xfId="0" applyNumberFormat="1" applyFont="1" applyFill="1" applyBorder="1" applyAlignment="1">
      <alignment horizontal="center" vertical="center"/>
    </xf>
    <xf numFmtId="0" fontId="0" fillId="0" borderId="0" xfId="0" applyAlignment="1">
      <alignment horizontal="center" vertical="center" wrapText="1"/>
    </xf>
    <xf numFmtId="4" fontId="7" fillId="7" borderId="1" xfId="0" applyNumberFormat="1" applyFont="1" applyFill="1" applyBorder="1" applyAlignment="1">
      <alignment horizontal="center" vertical="center"/>
    </xf>
    <xf numFmtId="4" fontId="11" fillId="0" borderId="1"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0" fillId="0" borderId="1" xfId="0" applyBorder="1" applyAlignment="1">
      <alignment horizontal="center" vertical="center" wrapText="1"/>
    </xf>
    <xf numFmtId="3" fontId="11" fillId="0" borderId="1" xfId="0" applyNumberFormat="1" applyFont="1" applyBorder="1" applyAlignment="1">
      <alignment horizontal="center" vertical="center" wrapText="1"/>
    </xf>
    <xf numFmtId="4" fontId="3" fillId="3" borderId="0" xfId="1" applyNumberFormat="1" applyFont="1" applyFill="1" applyBorder="1" applyAlignment="1" applyProtection="1">
      <alignment horizontal="center" vertical="center"/>
    </xf>
    <xf numFmtId="4" fontId="10" fillId="3" borderId="0" xfId="1" applyNumberFormat="1" applyFont="1" applyFill="1" applyBorder="1" applyAlignment="1" applyProtection="1">
      <alignment horizontal="center" vertical="center"/>
    </xf>
    <xf numFmtId="4" fontId="5" fillId="3" borderId="0" xfId="1" applyNumberFormat="1" applyFont="1" applyFill="1" applyBorder="1" applyAlignment="1" applyProtection="1">
      <alignment horizontal="center" vertical="center"/>
    </xf>
    <xf numFmtId="0" fontId="6" fillId="0" borderId="0" xfId="0" applyFont="1" applyAlignment="1" applyProtection="1">
      <alignment horizontal="center" vertical="center" wrapText="1"/>
      <protection locked="0"/>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cellXfs>
  <cellStyles count="4">
    <cellStyle name="20% - Énfasis2" xfId="3" builtinId="34"/>
    <cellStyle name="Énfasis2" xfId="1" builtinId="33"/>
    <cellStyle name="Moneda" xfId="2" builtinId="4"/>
    <cellStyle name="Normal" xfId="0" builtinId="0"/>
  </cellStyles>
  <dxfs count="0"/>
  <tableStyles count="0" defaultTableStyle="TableStyleMedium2" defaultPivotStyle="PivotStyleLight16"/>
  <colors>
    <mruColors>
      <color rgb="FFFCE4D6"/>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6</xdr:col>
      <xdr:colOff>640081</xdr:colOff>
      <xdr:row>0</xdr:row>
      <xdr:rowOff>0</xdr:rowOff>
    </xdr:from>
    <xdr:to>
      <xdr:col>6</xdr:col>
      <xdr:colOff>1160687</xdr:colOff>
      <xdr:row>0</xdr:row>
      <xdr:rowOff>360044</xdr:rowOff>
    </xdr:to>
    <xdr:pic>
      <xdr:nvPicPr>
        <xdr:cNvPr id="4" name="Imagen 3" descr="http://intranet.fremap.es/Imagenes/Logos/freroblan_v.jpg">
          <a:extLst>
            <a:ext uri="{FF2B5EF4-FFF2-40B4-BE49-F238E27FC236}">
              <a16:creationId xmlns:a16="http://schemas.microsoft.com/office/drawing/2014/main" id="{9A31B2C4-B253-4533-A928-244A8454FEE6}"/>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5532121" y="0"/>
          <a:ext cx="520606" cy="350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48DAB-6A05-4886-B9F0-2A4710FDAE9C}">
  <dimension ref="B1:N33"/>
  <sheetViews>
    <sheetView tabSelected="1" topLeftCell="A5" zoomScale="115" zoomScaleNormal="115" workbookViewId="0">
      <selection activeCell="B16" sqref="B16:G16"/>
    </sheetView>
  </sheetViews>
  <sheetFormatPr baseColWidth="10" defaultRowHeight="14.5" x14ac:dyDescent="0.35"/>
  <cols>
    <col min="1" max="1" width="6.26953125" customWidth="1"/>
    <col min="2" max="2" width="21.7265625" customWidth="1"/>
    <col min="3" max="3" width="17.81640625" customWidth="1"/>
    <col min="4" max="4" width="12.7265625" customWidth="1"/>
    <col min="6" max="6" width="25.1796875" customWidth="1"/>
    <col min="7" max="7" width="23.54296875" customWidth="1"/>
    <col min="8" max="8" width="11.7265625" customWidth="1"/>
    <col min="9" max="9" width="13.26953125" customWidth="1"/>
    <col min="13" max="13" width="28.7265625" customWidth="1"/>
    <col min="14" max="14" width="11.7265625" style="2" customWidth="1"/>
  </cols>
  <sheetData>
    <row r="1" spans="2:14" ht="31.15" customHeight="1" x14ac:dyDescent="0.35">
      <c r="B1" s="74" t="s">
        <v>33</v>
      </c>
      <c r="C1" s="74"/>
      <c r="D1" s="74"/>
      <c r="E1" s="74"/>
      <c r="F1" s="74"/>
      <c r="G1" s="74"/>
      <c r="H1" s="55"/>
      <c r="I1" s="37"/>
      <c r="J1" s="37"/>
      <c r="K1" s="37"/>
      <c r="L1" s="37"/>
      <c r="M1" s="37"/>
      <c r="N1" s="37"/>
    </row>
    <row r="2" spans="2:14" ht="96" customHeight="1" x14ac:dyDescent="0.35">
      <c r="B2" s="75" t="s">
        <v>34</v>
      </c>
      <c r="C2" s="75"/>
      <c r="D2" s="75"/>
      <c r="E2" s="75"/>
      <c r="F2" s="75"/>
      <c r="G2" s="75"/>
      <c r="H2" s="55"/>
      <c r="I2" s="37"/>
      <c r="J2" s="37"/>
      <c r="K2" s="37"/>
      <c r="L2" s="37"/>
      <c r="M2" s="37"/>
      <c r="N2" s="37"/>
    </row>
    <row r="3" spans="2:14" ht="28.15" customHeight="1" x14ac:dyDescent="0.35">
      <c r="B3" s="75" t="s">
        <v>22</v>
      </c>
      <c r="C3" s="75"/>
      <c r="D3" s="75"/>
      <c r="E3" s="75"/>
      <c r="F3" s="75"/>
      <c r="G3" s="75"/>
      <c r="H3" s="55"/>
      <c r="I3" s="37"/>
      <c r="J3" s="37"/>
      <c r="K3" s="37"/>
      <c r="L3" s="37"/>
      <c r="M3" s="37"/>
      <c r="N3" s="37"/>
    </row>
    <row r="4" spans="2:14" ht="4.9000000000000004" customHeight="1" x14ac:dyDescent="0.35">
      <c r="B4" s="33"/>
      <c r="C4" s="33"/>
      <c r="D4" s="33"/>
      <c r="E4" s="33"/>
      <c r="F4" s="34"/>
      <c r="G4" s="34"/>
      <c r="H4" s="37"/>
      <c r="I4" s="37"/>
      <c r="J4" s="37"/>
      <c r="K4" s="37"/>
      <c r="L4" s="37"/>
      <c r="M4" s="37"/>
      <c r="N4" s="37"/>
    </row>
    <row r="5" spans="2:14" ht="136.9" customHeight="1" x14ac:dyDescent="0.35">
      <c r="B5" s="82" t="s">
        <v>0</v>
      </c>
      <c r="C5" s="82"/>
      <c r="D5" s="82"/>
      <c r="E5" s="82"/>
      <c r="F5" s="82"/>
      <c r="G5" s="82"/>
      <c r="H5" s="37"/>
      <c r="I5" s="37"/>
      <c r="J5" s="37"/>
      <c r="K5" s="37"/>
      <c r="L5" s="37"/>
      <c r="M5" s="37"/>
      <c r="N5" s="37"/>
    </row>
    <row r="6" spans="2:14" ht="6" customHeight="1" x14ac:dyDescent="0.35"/>
    <row r="7" spans="2:14" ht="45.65" customHeight="1" x14ac:dyDescent="0.35">
      <c r="B7" s="76" t="s">
        <v>42</v>
      </c>
      <c r="C7" s="76"/>
      <c r="D7" s="76"/>
      <c r="E7" s="76"/>
      <c r="F7" s="76"/>
      <c r="G7" s="76"/>
      <c r="H7" s="32"/>
      <c r="N7"/>
    </row>
    <row r="8" spans="2:14" ht="9" customHeight="1" x14ac:dyDescent="0.35">
      <c r="B8" s="88"/>
      <c r="C8" s="88"/>
      <c r="D8" s="88"/>
      <c r="E8" s="88"/>
      <c r="F8" s="88"/>
      <c r="N8"/>
    </row>
    <row r="9" spans="2:14" ht="49.15" customHeight="1" x14ac:dyDescent="0.35">
      <c r="B9" s="77" t="s">
        <v>43</v>
      </c>
      <c r="C9" s="77"/>
      <c r="D9" s="77"/>
      <c r="E9" s="77"/>
      <c r="F9" s="77"/>
      <c r="G9" s="77"/>
      <c r="H9" s="25"/>
      <c r="N9"/>
    </row>
    <row r="10" spans="2:14" ht="58.15" customHeight="1" x14ac:dyDescent="0.35">
      <c r="B10" s="48" t="s">
        <v>23</v>
      </c>
      <c r="C10" s="48" t="s">
        <v>24</v>
      </c>
      <c r="D10" s="90" t="s">
        <v>32</v>
      </c>
      <c r="E10" s="90"/>
      <c r="F10" s="50" t="s">
        <v>29</v>
      </c>
      <c r="G10" s="54" t="s">
        <v>25</v>
      </c>
      <c r="H10" s="25"/>
      <c r="N10"/>
    </row>
    <row r="11" spans="2:14" x14ac:dyDescent="0.35">
      <c r="B11" s="47" t="s">
        <v>35</v>
      </c>
      <c r="C11" s="48">
        <v>180</v>
      </c>
      <c r="D11" s="78">
        <v>12</v>
      </c>
      <c r="E11" s="79"/>
      <c r="F11" s="69"/>
      <c r="G11" s="40" t="str">
        <f>+IF($F$11&lt;=0,"Precio no válido",IF($F$11&gt;$D$11,"Precio no válido",ROUND($F$11*C11,2)))</f>
        <v>Precio no válido</v>
      </c>
      <c r="H11" s="25"/>
      <c r="N11"/>
    </row>
    <row r="12" spans="2:14" x14ac:dyDescent="0.35">
      <c r="B12" s="53" t="s">
        <v>36</v>
      </c>
      <c r="C12" s="48">
        <v>110</v>
      </c>
      <c r="D12" s="80"/>
      <c r="E12" s="81"/>
      <c r="F12" s="70"/>
      <c r="G12" s="40" t="str">
        <f t="shared" ref="G12" si="0">+IF($F$11&lt;=0,"Precio no válido",IF($F$11&gt;$D$11,"Precio no válido",ROUND($F$11*C12,2)))</f>
        <v>Precio no válido</v>
      </c>
      <c r="H12" s="25"/>
      <c r="N12"/>
    </row>
    <row r="13" spans="2:14" x14ac:dyDescent="0.35">
      <c r="B13" s="49" t="s">
        <v>37</v>
      </c>
      <c r="C13" s="48">
        <v>191</v>
      </c>
      <c r="D13" s="80"/>
      <c r="E13" s="81"/>
      <c r="F13" s="70"/>
      <c r="G13" s="40" t="str">
        <f>+IF($F$11&lt;=0,"Precio no válido",IF($F$11&gt;$D$11,"Precio no válido",ROUND($F$11*C13,2)))</f>
        <v>Precio no válido</v>
      </c>
      <c r="H13" s="25"/>
      <c r="N13"/>
    </row>
    <row r="14" spans="2:14" x14ac:dyDescent="0.35">
      <c r="B14" s="89" t="s">
        <v>26</v>
      </c>
      <c r="C14" s="89"/>
      <c r="D14" s="89"/>
      <c r="E14" s="89"/>
      <c r="F14" s="44"/>
      <c r="G14" s="35">
        <f>SUM(G11:G13)</f>
        <v>0</v>
      </c>
      <c r="H14" s="25"/>
      <c r="N14"/>
    </row>
    <row r="15" spans="2:14" x14ac:dyDescent="0.35">
      <c r="B15" s="25"/>
      <c r="C15" s="25"/>
      <c r="D15" s="25"/>
      <c r="E15" s="25"/>
      <c r="F15" s="25"/>
      <c r="G15" s="52"/>
      <c r="H15" s="25"/>
      <c r="N15"/>
    </row>
    <row r="16" spans="2:14" ht="68.5" customHeight="1" x14ac:dyDescent="0.35">
      <c r="B16" s="73" t="s">
        <v>30</v>
      </c>
      <c r="C16" s="73"/>
      <c r="D16" s="73"/>
      <c r="E16" s="73"/>
      <c r="F16" s="73"/>
      <c r="G16" s="73"/>
      <c r="H16" s="25"/>
      <c r="N16"/>
    </row>
    <row r="17" spans="2:14" ht="43.5" x14ac:dyDescent="0.35">
      <c r="B17" s="45" t="s">
        <v>23</v>
      </c>
      <c r="C17" s="46" t="s">
        <v>24</v>
      </c>
      <c r="D17" s="46" t="s">
        <v>27</v>
      </c>
      <c r="E17" s="46" t="s">
        <v>28</v>
      </c>
      <c r="F17" s="50" t="s">
        <v>29</v>
      </c>
      <c r="G17" s="51" t="s">
        <v>25</v>
      </c>
      <c r="N17"/>
    </row>
    <row r="18" spans="2:14" x14ac:dyDescent="0.35">
      <c r="B18" s="47" t="s">
        <v>35</v>
      </c>
      <c r="C18" s="48">
        <v>628</v>
      </c>
      <c r="D18" s="48">
        <v>73000</v>
      </c>
      <c r="E18" s="67">
        <v>0.65</v>
      </c>
      <c r="F18" s="69"/>
      <c r="G18" s="40" t="str">
        <f>+IF($F$18&lt;=0,"Precio no válido",IF($F$18&gt;$E$18,"Precio no válido",ROUND($F$18*D18,2)))</f>
        <v>Precio no válido</v>
      </c>
      <c r="H18" s="63"/>
      <c r="N18"/>
    </row>
    <row r="19" spans="2:14" x14ac:dyDescent="0.35">
      <c r="B19" s="47" t="s">
        <v>36</v>
      </c>
      <c r="C19" s="48">
        <v>394</v>
      </c>
      <c r="D19" s="48">
        <v>30850</v>
      </c>
      <c r="E19" s="68"/>
      <c r="F19" s="70"/>
      <c r="G19" s="40" t="str">
        <f t="shared" ref="G19:G20" si="1">+IF($F$18&lt;=0,"Precio no válido",IF($F$18&gt;$E$18,"Precio no válido",ROUND($F$18*D19,2)))</f>
        <v>Precio no válido</v>
      </c>
      <c r="H19" s="63"/>
      <c r="N19"/>
    </row>
    <row r="20" spans="2:14" x14ac:dyDescent="0.35">
      <c r="B20" s="49" t="s">
        <v>37</v>
      </c>
      <c r="C20" s="48">
        <v>508</v>
      </c>
      <c r="D20" s="48">
        <v>67800</v>
      </c>
      <c r="E20" s="68"/>
      <c r="F20" s="70"/>
      <c r="G20" s="40" t="str">
        <f t="shared" si="1"/>
        <v>Precio no válido</v>
      </c>
      <c r="H20" s="63"/>
      <c r="N20"/>
    </row>
    <row r="21" spans="2:14" x14ac:dyDescent="0.35">
      <c r="B21" s="64" t="s">
        <v>26</v>
      </c>
      <c r="C21" s="65"/>
      <c r="D21" s="65"/>
      <c r="E21" s="66"/>
      <c r="F21" s="44"/>
      <c r="G21" s="36">
        <f>SUM(G18:G20)</f>
        <v>0</v>
      </c>
      <c r="H21" s="63"/>
      <c r="N21"/>
    </row>
    <row r="22" spans="2:14" x14ac:dyDescent="0.35">
      <c r="H22" s="38"/>
      <c r="N22"/>
    </row>
    <row r="23" spans="2:14" ht="18" customHeight="1" x14ac:dyDescent="0.35">
      <c r="B23" s="73" t="s">
        <v>41</v>
      </c>
      <c r="C23" s="73"/>
      <c r="D23" s="73"/>
      <c r="E23" s="73"/>
      <c r="F23" s="73"/>
      <c r="G23" s="73"/>
      <c r="H23" s="38"/>
      <c r="N23"/>
    </row>
    <row r="24" spans="2:14" ht="72" customHeight="1" x14ac:dyDescent="0.35">
      <c r="B24" s="46" t="s">
        <v>23</v>
      </c>
      <c r="C24" s="71" t="s">
        <v>38</v>
      </c>
      <c r="D24" s="72"/>
      <c r="E24" s="46" t="s">
        <v>40</v>
      </c>
      <c r="F24" s="57" t="s">
        <v>29</v>
      </c>
      <c r="G24" s="51" t="s">
        <v>25</v>
      </c>
      <c r="H24" s="38"/>
      <c r="N24"/>
    </row>
    <row r="25" spans="2:14" x14ac:dyDescent="0.35">
      <c r="B25" s="56" t="s">
        <v>39</v>
      </c>
      <c r="C25" s="91">
        <v>600</v>
      </c>
      <c r="D25" s="92"/>
      <c r="E25" s="41">
        <v>6.5</v>
      </c>
      <c r="F25" s="39"/>
      <c r="G25" s="40" t="str">
        <f>+IF(F25&lt;=0,"Precio no válido",IF(F25&gt;E25,"Precio no válido",ROUND(F25*C25,2)))</f>
        <v>Precio no válido</v>
      </c>
      <c r="H25" s="38"/>
      <c r="N25"/>
    </row>
    <row r="26" spans="2:14" x14ac:dyDescent="0.35">
      <c r="H26" s="42"/>
      <c r="N26"/>
    </row>
    <row r="27" spans="2:14" ht="78" customHeight="1" x14ac:dyDescent="0.35">
      <c r="B27" s="85" t="s">
        <v>6</v>
      </c>
      <c r="C27" s="86"/>
      <c r="D27" s="87" t="e">
        <f>(IF(COUNTIF(G11:G13,"Precio no válido"),"Precio no válido",IF(COUNTIF(G18:G20,"Precio no válido"),"Precio no válido",IF(COUNTIF(G25,"Precio no válido"),"Precio no válido",SUM(G14+G21+G25))))*2)</f>
        <v>#VALUE!</v>
      </c>
      <c r="E27" s="87"/>
      <c r="F27" s="58" t="s">
        <v>3</v>
      </c>
      <c r="G27" s="59"/>
      <c r="H27" s="43"/>
      <c r="N27"/>
    </row>
    <row r="28" spans="2:14" ht="28.9" customHeight="1" x14ac:dyDescent="0.35">
      <c r="D28" s="83" t="s">
        <v>31</v>
      </c>
      <c r="E28" s="83"/>
      <c r="F28" s="83"/>
      <c r="G28" s="60"/>
      <c r="N28"/>
    </row>
    <row r="29" spans="2:14" ht="16.149999999999999" customHeight="1" x14ac:dyDescent="0.35">
      <c r="B29" s="61"/>
      <c r="C29" s="62"/>
      <c r="D29" s="84"/>
      <c r="E29" s="84"/>
      <c r="F29" s="84"/>
      <c r="G29" s="60"/>
    </row>
    <row r="30" spans="2:14" ht="19.899999999999999" hidden="1" customHeight="1" x14ac:dyDescent="0.35">
      <c r="D30" s="84"/>
      <c r="E30" s="84"/>
      <c r="F30" s="84"/>
      <c r="G30" s="60"/>
    </row>
    <row r="31" spans="2:14" ht="18" customHeight="1" x14ac:dyDescent="0.35">
      <c r="D31" s="84"/>
      <c r="E31" s="84"/>
      <c r="F31" s="84"/>
      <c r="G31" s="60"/>
    </row>
    <row r="32" spans="2:14" x14ac:dyDescent="0.35">
      <c r="D32" s="84"/>
      <c r="E32" s="84"/>
      <c r="F32" s="84"/>
    </row>
    <row r="33" spans="4:6" x14ac:dyDescent="0.35">
      <c r="D33" s="84"/>
      <c r="E33" s="84"/>
      <c r="F33" s="84"/>
    </row>
  </sheetData>
  <sheetProtection algorithmName="SHA-512" hashValue="VlVQnLQ3yDsj3X54XccG9SkI9UNIGyyY988/7dG2y3Mq+QKE9kgZU+k7sDiCBvH2NHlQ562YeQXBBaSG5gantw==" saltValue="v8xs+007PmMol3OAEPoK+Q==" spinCount="100000" sheet="1" objects="1" scenarios="1"/>
  <mergeCells count="22">
    <mergeCell ref="D28:F33"/>
    <mergeCell ref="B27:C27"/>
    <mergeCell ref="D27:E27"/>
    <mergeCell ref="B8:F8"/>
    <mergeCell ref="B14:E14"/>
    <mergeCell ref="D10:E10"/>
    <mergeCell ref="B16:G16"/>
    <mergeCell ref="C25:D25"/>
    <mergeCell ref="B1:G1"/>
    <mergeCell ref="B2:G2"/>
    <mergeCell ref="B7:G7"/>
    <mergeCell ref="B9:G9"/>
    <mergeCell ref="D11:E13"/>
    <mergeCell ref="F11:F13"/>
    <mergeCell ref="B3:G3"/>
    <mergeCell ref="B5:G5"/>
    <mergeCell ref="H18:H21"/>
    <mergeCell ref="B21:E21"/>
    <mergeCell ref="E18:E20"/>
    <mergeCell ref="F18:F20"/>
    <mergeCell ref="C24:D24"/>
    <mergeCell ref="B23:G23"/>
  </mergeCells>
  <dataValidations count="2">
    <dataValidation type="custom" allowBlank="1" showInputMessage="1" showErrorMessage="1" errorTitle="PRECIO NO VÁLIDO" error="Se deben incluir como máximo dos decimales y el precio ofertado no podrá ser inferior a 0,01." sqref="F25 F18:F20" xr:uid="{09AC31D7-331A-4940-AD7B-ED511FC7D10C}">
      <formula1>IF(F18&gt;0,F18*100=INT(F18*100),"ERROR")+IF(F18&lt;=E18,F18*100=INT(F18*100),"ERROR")</formula1>
    </dataValidation>
    <dataValidation type="custom" allowBlank="1" showInputMessage="1" showErrorMessage="1" errorTitle="PRECIO NO VÁLIDO" error="Se deben incluir como máximo dos decimales y el precio ofertado no podrá ser inferior a 0,01." sqref="F11:F13" xr:uid="{48AE4209-B370-4DC7-BF22-AB4EDFE96100}">
      <formula1>IF(F11&gt;0,F11*100=INT(F11*100),"ERROR")+IF(F11&lt;=D11,F11*100=INT(F11*100),"ERROR")</formula1>
    </dataValidation>
  </dataValidations>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topLeftCell="E1" zoomScale="70" zoomScaleNormal="70" workbookViewId="0">
      <selection activeCell="J9" sqref="J9"/>
    </sheetView>
  </sheetViews>
  <sheetFormatPr baseColWidth="10" defaultColWidth="9.1796875" defaultRowHeight="14.5" x14ac:dyDescent="0.35"/>
  <cols>
    <col min="1" max="1" width="29.453125" customWidth="1"/>
    <col min="2" max="2" width="22.26953125" style="2" customWidth="1"/>
    <col min="3" max="3" width="36.26953125" customWidth="1"/>
    <col min="4" max="4" width="25.26953125" customWidth="1"/>
    <col min="5" max="5" width="28.1796875" customWidth="1"/>
    <col min="6" max="6" width="26.81640625" customWidth="1"/>
    <col min="7" max="7" width="26.26953125" style="1" customWidth="1"/>
    <col min="8" max="8" width="22.26953125" customWidth="1"/>
    <col min="9" max="9" width="23.54296875" customWidth="1"/>
    <col min="10" max="10" width="24.1796875" customWidth="1"/>
  </cols>
  <sheetData>
    <row r="1" spans="1:12" ht="36" x14ac:dyDescent="0.35">
      <c r="A1" s="95" t="s">
        <v>8</v>
      </c>
      <c r="B1" s="95"/>
      <c r="C1" s="95"/>
      <c r="D1" s="95"/>
      <c r="E1" s="95"/>
      <c r="F1" s="95"/>
      <c r="G1" s="95"/>
    </row>
    <row r="2" spans="1:12" ht="36" customHeight="1" x14ac:dyDescent="0.35">
      <c r="A2" s="96" t="s">
        <v>13</v>
      </c>
      <c r="B2" s="96"/>
      <c r="C2" s="96"/>
      <c r="D2" s="96"/>
      <c r="E2" s="96"/>
      <c r="F2" s="96"/>
      <c r="G2" s="9"/>
    </row>
    <row r="3" spans="1:12" ht="33.5" x14ac:dyDescent="0.35">
      <c r="A3" s="97" t="s">
        <v>14</v>
      </c>
      <c r="B3" s="97"/>
      <c r="C3" s="97"/>
      <c r="D3" s="97"/>
      <c r="E3" s="97"/>
      <c r="F3" s="97"/>
      <c r="G3" s="97"/>
    </row>
    <row r="4" spans="1:12" x14ac:dyDescent="0.35">
      <c r="C4" s="3"/>
      <c r="D4" s="3"/>
      <c r="E4" s="4"/>
      <c r="F4" s="4"/>
      <c r="G4" s="4"/>
    </row>
    <row r="5" spans="1:12" ht="96.75" customHeight="1" x14ac:dyDescent="0.35">
      <c r="A5" s="98" t="s">
        <v>0</v>
      </c>
      <c r="B5" s="98"/>
      <c r="C5" s="98"/>
      <c r="D5" s="98"/>
      <c r="E5" s="98"/>
      <c r="F5" s="98"/>
      <c r="G5" s="98"/>
    </row>
    <row r="7" spans="1:12" ht="75" customHeight="1" x14ac:dyDescent="0.35">
      <c r="A7" s="99" t="s">
        <v>1</v>
      </c>
      <c r="B7" s="100"/>
      <c r="C7" s="101"/>
      <c r="D7" s="27" t="s">
        <v>10</v>
      </c>
      <c r="E7" s="27" t="s">
        <v>11</v>
      </c>
      <c r="F7" s="27" t="s">
        <v>12</v>
      </c>
      <c r="G7" s="27" t="s">
        <v>15</v>
      </c>
      <c r="H7" s="20" t="s">
        <v>16</v>
      </c>
      <c r="I7" s="20" t="s">
        <v>17</v>
      </c>
      <c r="J7" s="16" t="s">
        <v>18</v>
      </c>
    </row>
    <row r="8" spans="1:12" ht="15" customHeight="1" x14ac:dyDescent="0.35">
      <c r="C8" s="2"/>
      <c r="G8"/>
    </row>
    <row r="9" spans="1:12" ht="29" x14ac:dyDescent="0.35">
      <c r="A9" s="93" t="s">
        <v>19</v>
      </c>
      <c r="B9" s="93" t="s">
        <v>20</v>
      </c>
      <c r="C9" s="17" t="s">
        <v>7</v>
      </c>
      <c r="D9" s="11">
        <v>240</v>
      </c>
      <c r="E9" s="11">
        <v>600</v>
      </c>
      <c r="F9" s="31">
        <v>41</v>
      </c>
      <c r="G9" s="31">
        <v>36</v>
      </c>
      <c r="H9" s="28"/>
      <c r="I9" s="15">
        <f>D9*H9</f>
        <v>0</v>
      </c>
      <c r="J9" s="29" t="str">
        <f>IF(H9&lt;G9,"Precio por debajo del mínimo establecido",IF(H9&gt;F9,"Error precio","Precio unitario válido"))</f>
        <v>Precio por debajo del mínimo establecido</v>
      </c>
    </row>
    <row r="10" spans="1:12" ht="29" x14ac:dyDescent="0.35">
      <c r="A10" s="93"/>
      <c r="B10" s="93"/>
      <c r="C10" s="18" t="s">
        <v>4</v>
      </c>
      <c r="D10" s="11" t="s">
        <v>21</v>
      </c>
      <c r="E10" s="11">
        <v>4100</v>
      </c>
      <c r="F10" s="31">
        <v>0.75</v>
      </c>
      <c r="G10" s="31">
        <v>0.67</v>
      </c>
      <c r="H10" s="28"/>
      <c r="I10" s="15">
        <f>E10*H10</f>
        <v>0</v>
      </c>
      <c r="J10" s="29" t="str">
        <f>IF(H10&lt;G10,"Precio por debajo del mínimo establecido",IF(H10&gt;F10,"Error precio","Precio unitario válido"))</f>
        <v>Precio por debajo del mínimo establecido</v>
      </c>
    </row>
    <row r="11" spans="1:12" ht="53.25" customHeight="1" x14ac:dyDescent="0.35">
      <c r="A11" s="93" t="s">
        <v>9</v>
      </c>
      <c r="B11" s="93"/>
      <c r="C11" s="93"/>
      <c r="D11" s="94">
        <v>10</v>
      </c>
      <c r="E11" s="94"/>
      <c r="F11" s="31">
        <v>25</v>
      </c>
      <c r="G11" s="31">
        <v>22.5</v>
      </c>
      <c r="H11" s="28"/>
      <c r="I11" s="15">
        <f>D11*H11</f>
        <v>0</v>
      </c>
      <c r="J11" s="29" t="str">
        <f>IF(H11&lt;G11,"Precio por debajo del mínimo establecido",IF(H11&gt;F11,"Error precio","Precio unitario válido"))</f>
        <v>Precio por debajo del mínimo establecido</v>
      </c>
    </row>
    <row r="12" spans="1:12" s="10" customFormat="1" x14ac:dyDescent="0.35">
      <c r="A12" s="12"/>
      <c r="B12" s="19"/>
      <c r="C12" s="13"/>
      <c r="D12" s="7"/>
      <c r="E12" s="14"/>
      <c r="F12"/>
      <c r="G12" s="24">
        <f>SUM(G9:G11)</f>
        <v>59.17</v>
      </c>
      <c r="H12"/>
    </row>
    <row r="13" spans="1:12" ht="77.25" customHeight="1" x14ac:dyDescent="0.35">
      <c r="B13" s="5" t="s">
        <v>2</v>
      </c>
      <c r="C13" s="15">
        <v>13165</v>
      </c>
      <c r="E13" s="7"/>
    </row>
    <row r="14" spans="1:12" ht="81.75" customHeight="1" x14ac:dyDescent="0.35">
      <c r="B14" s="6" t="s">
        <v>5</v>
      </c>
      <c r="C14" s="15" t="str">
        <f>+IF(COUNTIF(J5:J11,"Error precio"),"Precio no válido",IF(SUM(I5:I11)&lt;=0,"Precio no válido",SUM(I5:I11)))</f>
        <v>Precio no válido</v>
      </c>
      <c r="D14" s="22" t="str">
        <f>+IF(E14=3,"Todas las casillas contienen un valor.","Oferta incompleta. Existen casillas sin valor introducido.")</f>
        <v>Oferta incompleta. Existen casillas sin valor introducido.</v>
      </c>
      <c r="E14" s="23">
        <f>+COUNT(H9:H11)</f>
        <v>0</v>
      </c>
      <c r="F14" s="25"/>
      <c r="G14" s="26"/>
      <c r="H14" s="25"/>
      <c r="I14" s="25"/>
      <c r="J14" s="25"/>
      <c r="K14" s="25"/>
      <c r="L14" s="25"/>
    </row>
    <row r="15" spans="1:12" ht="105.75" customHeight="1" x14ac:dyDescent="0.35">
      <c r="B15" s="8" t="s">
        <v>6</v>
      </c>
      <c r="C15" s="30" t="e">
        <f>C14*2</f>
        <v>#VALUE!</v>
      </c>
      <c r="D15" s="21"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100-000000000000}">
      <formula1>AND(H9*100=INT(H9*100),H9&gt;0)</formula1>
    </dataValidation>
    <dataValidation type="custom" allowBlank="1" showInputMessage="1" showErrorMessage="1" errorTitle="NÚMERO DE DECIMALES INCORRECTO" error="Se deben incluir como máximo dos decimales" sqref="I9:I11" xr:uid="{00000000-0002-0000-0100-000001000000}">
      <formula1>I9*100=INT(I9*100)</formula1>
    </dataValidation>
    <dataValidation allowBlank="1" showInputMessage="1" showErrorMessage="1" errorTitle="Error en los decimales" error="Se deben incluir como máximo dos decimales" sqref="F8" xr:uid="{00000000-0002-0000-0100-000002000000}"/>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5"/>
  <sheetViews>
    <sheetView zoomScale="70" zoomScaleNormal="70" workbookViewId="0">
      <selection activeCell="C14" sqref="C14"/>
    </sheetView>
  </sheetViews>
  <sheetFormatPr baseColWidth="10" defaultColWidth="9.1796875" defaultRowHeight="14.5" x14ac:dyDescent="0.35"/>
  <cols>
    <col min="1" max="1" width="29.453125" customWidth="1"/>
    <col min="2" max="2" width="22.26953125" style="2" customWidth="1"/>
    <col min="3" max="3" width="36.26953125" customWidth="1"/>
    <col min="4" max="4" width="25.26953125" customWidth="1"/>
    <col min="5" max="5" width="28.1796875" customWidth="1"/>
    <col min="6" max="6" width="26.81640625" customWidth="1"/>
    <col min="7" max="7" width="26.26953125" style="1" customWidth="1"/>
    <col min="8" max="8" width="22.26953125" customWidth="1"/>
    <col min="9" max="9" width="23.54296875" customWidth="1"/>
    <col min="10" max="10" width="24.1796875" customWidth="1"/>
  </cols>
  <sheetData>
    <row r="1" spans="1:12" ht="36" x14ac:dyDescent="0.35">
      <c r="A1" s="95" t="s">
        <v>8</v>
      </c>
      <c r="B1" s="95"/>
      <c r="C1" s="95"/>
      <c r="D1" s="95"/>
      <c r="E1" s="95"/>
      <c r="F1" s="95"/>
      <c r="G1" s="95"/>
    </row>
    <row r="2" spans="1:12" ht="36" customHeight="1" x14ac:dyDescent="0.35">
      <c r="A2" s="96" t="s">
        <v>13</v>
      </c>
      <c r="B2" s="96"/>
      <c r="C2" s="96"/>
      <c r="D2" s="96"/>
      <c r="E2" s="96"/>
      <c r="F2" s="96"/>
      <c r="G2" s="9"/>
    </row>
    <row r="3" spans="1:12" ht="33.5" x14ac:dyDescent="0.35">
      <c r="A3" s="97" t="s">
        <v>14</v>
      </c>
      <c r="B3" s="97"/>
      <c r="C3" s="97"/>
      <c r="D3" s="97"/>
      <c r="E3" s="97"/>
      <c r="F3" s="97"/>
      <c r="G3" s="97"/>
    </row>
    <row r="4" spans="1:12" x14ac:dyDescent="0.35">
      <c r="C4" s="3"/>
      <c r="D4" s="3"/>
      <c r="E4" s="4"/>
      <c r="F4" s="4"/>
      <c r="G4" s="4"/>
    </row>
    <row r="5" spans="1:12" ht="96.75" customHeight="1" x14ac:dyDescent="0.35">
      <c r="A5" s="98" t="s">
        <v>0</v>
      </c>
      <c r="B5" s="98"/>
      <c r="C5" s="98"/>
      <c r="D5" s="98"/>
      <c r="E5" s="98"/>
      <c r="F5" s="98"/>
      <c r="G5" s="98"/>
    </row>
    <row r="7" spans="1:12" ht="75" customHeight="1" x14ac:dyDescent="0.35">
      <c r="A7" s="99" t="s">
        <v>1</v>
      </c>
      <c r="B7" s="100"/>
      <c r="C7" s="101"/>
      <c r="D7" s="27" t="s">
        <v>10</v>
      </c>
      <c r="E7" s="27" t="s">
        <v>11</v>
      </c>
      <c r="F7" s="27" t="s">
        <v>12</v>
      </c>
      <c r="G7" s="27" t="s">
        <v>15</v>
      </c>
      <c r="H7" s="20" t="s">
        <v>16</v>
      </c>
      <c r="I7" s="20" t="s">
        <v>17</v>
      </c>
      <c r="J7" s="16" t="s">
        <v>18</v>
      </c>
    </row>
    <row r="8" spans="1:12" ht="15" customHeight="1" x14ac:dyDescent="0.35">
      <c r="C8" s="2"/>
      <c r="G8"/>
    </row>
    <row r="9" spans="1:12" ht="29" x14ac:dyDescent="0.35">
      <c r="A9" s="93" t="s">
        <v>19</v>
      </c>
      <c r="B9" s="93" t="s">
        <v>20</v>
      </c>
      <c r="C9" s="17" t="s">
        <v>7</v>
      </c>
      <c r="D9" s="11">
        <v>240</v>
      </c>
      <c r="E9" s="11">
        <v>600</v>
      </c>
      <c r="F9" s="31">
        <v>41</v>
      </c>
      <c r="G9" s="31">
        <v>36</v>
      </c>
      <c r="H9" s="28"/>
      <c r="I9" s="15">
        <f>D9*H9</f>
        <v>0</v>
      </c>
      <c r="J9" s="29" t="str">
        <f>IF(H9&lt;G9,"Precio por debajo del mínimo establecido",IF(H9&gt;F9,"Error precio","Precio unitario válido"))</f>
        <v>Precio por debajo del mínimo establecido</v>
      </c>
    </row>
    <row r="10" spans="1:12" ht="29" x14ac:dyDescent="0.35">
      <c r="A10" s="93"/>
      <c r="B10" s="93"/>
      <c r="C10" s="18" t="s">
        <v>4</v>
      </c>
      <c r="D10" s="11" t="s">
        <v>21</v>
      </c>
      <c r="E10" s="11">
        <v>4100</v>
      </c>
      <c r="F10" s="31">
        <v>0.75</v>
      </c>
      <c r="G10" s="31">
        <v>0.67</v>
      </c>
      <c r="H10" s="28"/>
      <c r="I10" s="15">
        <f>E10*H10</f>
        <v>0</v>
      </c>
      <c r="J10" s="29" t="str">
        <f>IF(H10&lt;G10,"Precio por debajo del mínimo establecido",IF(H10&gt;F10,"Error precio","Precio unitario válido"))</f>
        <v>Precio por debajo del mínimo establecido</v>
      </c>
    </row>
    <row r="11" spans="1:12" ht="53.25" customHeight="1" x14ac:dyDescent="0.35">
      <c r="A11" s="93" t="s">
        <v>9</v>
      </c>
      <c r="B11" s="93"/>
      <c r="C11" s="93"/>
      <c r="D11" s="94">
        <v>10</v>
      </c>
      <c r="E11" s="94"/>
      <c r="F11" s="31">
        <v>25</v>
      </c>
      <c r="G11" s="31">
        <v>22.5</v>
      </c>
      <c r="H11" s="28"/>
      <c r="I11" s="15">
        <f>D11*H11</f>
        <v>0</v>
      </c>
      <c r="J11" s="29" t="str">
        <f>IF(H11&lt;G11,"Precio por debajo del mínimo establecido",IF(H11&gt;F11,"Error precio","Precio unitario válido"))</f>
        <v>Precio por debajo del mínimo establecido</v>
      </c>
    </row>
    <row r="12" spans="1:12" s="10" customFormat="1" x14ac:dyDescent="0.35">
      <c r="A12" s="12"/>
      <c r="B12" s="19"/>
      <c r="C12" s="13"/>
      <c r="D12" s="7"/>
      <c r="E12" s="14"/>
      <c r="F12"/>
      <c r="G12" s="24">
        <f>SUM(G9:G11)</f>
        <v>59.17</v>
      </c>
      <c r="H12"/>
    </row>
    <row r="13" spans="1:12" ht="77.25" customHeight="1" x14ac:dyDescent="0.35">
      <c r="B13" s="5" t="s">
        <v>2</v>
      </c>
      <c r="C13" s="15">
        <v>13165</v>
      </c>
      <c r="E13" s="7"/>
    </row>
    <row r="14" spans="1:12" ht="81.75" customHeight="1" x14ac:dyDescent="0.35">
      <c r="B14" s="6" t="s">
        <v>5</v>
      </c>
      <c r="C14" s="15" t="str">
        <f>+IF(COUNTIF(J5:J11,"Error precio"),"Precio no válido",IF(SUM(I5:I11)&lt;=0,"Precio no válido",SUM(I5:I11)))</f>
        <v>Precio no válido</v>
      </c>
      <c r="D14" s="22" t="str">
        <f>+IF(E14=3,"Todas las casillas contienen un valor.","Oferta incompleta. Existen casillas sin valor introducido.")</f>
        <v>Oferta incompleta. Existen casillas sin valor introducido.</v>
      </c>
      <c r="E14" s="23">
        <f>+COUNT(H9:H11)</f>
        <v>0</v>
      </c>
      <c r="F14" s="25"/>
      <c r="G14" s="26"/>
      <c r="H14" s="25"/>
      <c r="I14" s="25"/>
      <c r="J14" s="25"/>
      <c r="K14" s="25"/>
      <c r="L14" s="25"/>
    </row>
    <row r="15" spans="1:12" ht="105.75" customHeight="1" x14ac:dyDescent="0.35">
      <c r="B15" s="8" t="s">
        <v>6</v>
      </c>
      <c r="C15" s="30" t="e">
        <f>C14*2</f>
        <v>#VALUE!</v>
      </c>
      <c r="D15" s="21"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200-000000000000}">
      <formula1>AND(H9*100=INT(H9*100),H9&gt;0)</formula1>
    </dataValidation>
    <dataValidation type="custom" allowBlank="1" showInputMessage="1" showErrorMessage="1" errorTitle="NÚMERO DE DECIMALES INCORRECTO" error="Se deben incluir como máximo dos decimales" sqref="I9:I11" xr:uid="{00000000-0002-0000-0200-000001000000}">
      <formula1>I9*100=INT(I9*100)</formula1>
    </dataValidation>
    <dataValidation allowBlank="1" showInputMessage="1" showErrorMessage="1" errorTitle="Error en los decimales" error="Se deben incluir como máximo dos decimales" sqref="F8" xr:uid="{00000000-0002-0000-0200-000002000000}"/>
  </dataValidations>
  <pageMargins left="0.70866141732283472" right="0.70866141732283472" top="0.74803149606299213" bottom="0.74803149606299213" header="0.31496062992125984" footer="0.3149606299212598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4</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2023-09-29T10:55:23Z</dcterms:modified>
</cp:coreProperties>
</file>